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z7147sa\Desktop\Pirkimai\2025 Apsaugos priemonės ir vmpp darbui su rboti RK\"/>
    </mc:Choice>
  </mc:AlternateContent>
  <bookViews>
    <workbookView xWindow="0" yWindow="0" windowWidth="28800" windowHeight="1072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 l="1"/>
  <c r="K19" i="1" l="1"/>
  <c r="L19" i="1"/>
</calcChain>
</file>

<file path=xl/sharedStrings.xml><?xml version="1.0" encoding="utf-8"?>
<sst xmlns="http://schemas.openxmlformats.org/spreadsheetml/2006/main" count="67" uniqueCount="53">
  <si>
    <t>Pirkimo dalies Nr.</t>
  </si>
  <si>
    <t>BVPŽ kodas</t>
  </si>
  <si>
    <t>Priemonės pavadinimas</t>
  </si>
  <si>
    <t>Reikalaujami parametrai</t>
  </si>
  <si>
    <t>Mato vnt.</t>
  </si>
  <si>
    <t>Vnt. įkainis, Eur be PVM</t>
  </si>
  <si>
    <t>Vnt. įkainis, Eur su PVM</t>
  </si>
  <si>
    <t>PVM dydis %</t>
  </si>
  <si>
    <t>Pastabos</t>
  </si>
  <si>
    <t>Troakarai</t>
  </si>
  <si>
    <t>1.1</t>
  </si>
  <si>
    <t>Vnt.</t>
  </si>
  <si>
    <t>1.2</t>
  </si>
  <si>
    <t>1.3</t>
  </si>
  <si>
    <t>Viso 1 p.d.:</t>
  </si>
  <si>
    <t>Standartinis apklotas instrumentų laikymo konsolei</t>
  </si>
  <si>
    <r>
      <t xml:space="preserve">Vienkartinis. Supakuotas atskirose steriliose pakuotėse. Apklotas susideda iš dviejų atskirų dalių („rankai“ ir pagrindui), abi dalys persidengia. Apklotas su specialiu uždangalu robotinio instrumento fiksacijai. Apklotas suderinamas su „Versius“ sistema. „Rankos“ dalies apkloto išmatavimai: 
Ilgis: 1980mm </t>
    </r>
    <r>
      <rPr>
        <sz val="11"/>
        <color theme="1"/>
        <rFont val="Calibri"/>
        <family val="2"/>
        <charset val="186"/>
      </rPr>
      <t xml:space="preserve">± </t>
    </r>
    <r>
      <rPr>
        <sz val="11"/>
        <color theme="1"/>
        <rFont val="Times New Roman"/>
        <family val="1"/>
        <charset val="186"/>
      </rPr>
      <t>25mm
Plotis: 325mm ± 25mm
Pagrindo dalies apkloto išmatavimai: 
Ilgis: 800mm ± 25mm
Plotis: 800mm ± 25mm.</t>
    </r>
  </si>
  <si>
    <t>Ilgas apklotas instrumentų laikymo konsolei</t>
  </si>
  <si>
    <t>Vienkartinis. Supakuotas atskirose steriliose pakuotėse. Apklotas susideda iš dviejų atskirų dalių („rankai“ ir pagrindui), abi dalys persidengia. Apklotas su specialiu uždangalu robotinio  instrumento fiksacijai. Apklotas suderinamas su „Versius“ sistema. „Rankos“ dalies apkloto išmatavimai: 
Ilgis: 1980mm ± 25mm
Plotis: 325mm ± 25mm
Pagrindo dalies apkloto išmatavimai: 
Ilgis: 960mm ± 25mm
Plotis: 800mm ± 25mm.</t>
  </si>
  <si>
    <t>Standartinis apklotas vizualizacijos konsolei</t>
  </si>
  <si>
    <t>Vienkartinis. Supakuotas atskirose steriliose pakuotėse. Apklotas susideda iš dviejų atskirų dalių („rankai“ ir pagrindui), abi dalys persidengia. Apklotas su specialiu uždangalu kameros fiksacijai. Apklotas suderinamas su „Versius“ sistema. „Rankos“ dalies apkloto išmatavimai: 
Ilgis: 1980mm ± 25mm
Plotis: 325mm ± 25mm
Pagrindo dalies apkloto išmatavimai: 
Ilgis: 800mm ± 25mm
Plotis: 800mm ± 25mm.</t>
  </si>
  <si>
    <t>Ilgas apklotas vizualizacijos konsolei</t>
  </si>
  <si>
    <t>Vienkartinis. Supakuotas atskirose steriliose pakuotėse. Apklotas susideda iš dviejų atskirų dalių („rankai“ ir pagrindui), abi dalys persidengia. Apklotas su specialiu uždangalu kameros fiksacijai. Apklotas suderinamas su „Versius“ sistema. „Rankos“ dalies apkloto išmatavimai: 
Ilgis: 1980mm ± 25mm
Plotis: 325mm ± 25mm
Pagrindo dalies apkloto išmatavimai: 
Ilgis: 960mm ± 25mm
Plotis: 800mm ± 25mm.</t>
  </si>
  <si>
    <t>Kameros galvos apklotas</t>
  </si>
  <si>
    <t xml:space="preserve">Vienkartinis. Apklotas suderinamas su „Versius“ sistema. Vientisas apklotas su elastiniu distaliniu galu. Elastinis galas tvirtinamas prie optikos. </t>
  </si>
  <si>
    <t>Izoliacinis priedas-apklotas</t>
  </si>
  <si>
    <t>Vienkartinis. Fiksuojamas distaliniame „rankos“ gale, skirtas instrumentų valdymo daliai uždengti.</t>
  </si>
  <si>
    <t>Apkloto vienkartinė tarpinė-mova</t>
  </si>
  <si>
    <t>Vienkartinio naudojimo mova. 	Skirta naudoti su robotiniu instrumentu- monopolinėmis žirklėmis.</t>
  </si>
  <si>
    <t>Planuojama maksimali pirkimo suma Eur be PVM</t>
  </si>
  <si>
    <t>Planuojama maksimali pirkimo suma Eur su PVM</t>
  </si>
  <si>
    <t>Troakaras 12 mm</t>
  </si>
  <si>
    <t>Troakaras 11 mm</t>
  </si>
  <si>
    <t>Ilgis 100mm, diametras 12 mm. Pagaminti iš permatomo plastiko su stabilumą užtikrinančiu sriegiu. Pravediklis atraumatinis smeigas.
Galvutė kūgio formos, išardoma, su silikonu impregnuotu vožtuvu
praleidžiantys instrumentus 5-12 mm. Pravediklis atraumatinis, smeigas skaidrus, su plastikiniais sparneliais audinių atskyrimui bei anga vaizdo kamerai, suteikiančia galimybę įvesti troakarą į pilvo ertmę su vizualine
kontrole (audinių sluoksniai matomi vaizdo kameros pagalba). Suderinami su CMR Versius instrumentais.</t>
  </si>
  <si>
    <t>Troakaras 8 mm</t>
  </si>
  <si>
    <t>Ilgis 100mm, diametras 11 mm. Pagaminti iš permatomo plastiko. Su stabilumą užtikrinančiu sriegiu. Galvutė kūgio formos, išardoma, su silikonu impregnuotu vožtuvu praleidžiantys instrumentus 5-11 mm.. Pravediklis atraumatinis, smeigas skaidrus, su plastikiniais sparneliais audinių atskyrimui bei anga vaizdo kamerai, suteikiančia galimybę įvesti troakarą į pilvo ertmę su vizualine kontrole (audinių sluoksniai matomi vaizdo kameros pagalba). Suderinami su CMR Versius instrumentais.</t>
  </si>
  <si>
    <t xml:space="preserve">Ilgis 100mm, diametras 8 mm. Pagaminti iš permatomo plastiko su stabilumą užtikrinančiu sriegiu. Galvutė kūgio formos, išardoma, su silikonu impregnuotu vožtuvu praleidžiantys instrumentus 5-8 mm.. Pravediklis atraumatinis, smeigas skaidrus, su plastikiniais sparneliais audinių atskyrimui
Suderinami su CMR Versius instrumentais. </t>
  </si>
  <si>
    <t>1.4</t>
  </si>
  <si>
    <t>Trokaro kaniulė 8mm</t>
  </si>
  <si>
    <t>Ilgis 100mm, diametras 8 mm. Pagaminti iš permatomo plastiko su stabilumą užtikrinančiu sriegiu. Galvutė kūgio formos, išardoma, su silikonu impregnuotu vožtuvu praleidžiantys instrumentus 5-8 mm.. Suderinami su CMR Versius instrumentais.</t>
  </si>
  <si>
    <t>Trokarų komplektas 8mm</t>
  </si>
  <si>
    <t xml:space="preserve">Ilgis 100mm, diametras 8 mm. Pagaminti iš permatomo plastiko su stabilumą užtikrinančiu sriegiu. Pravediklis atraumatinis smeigas. Galvutė kūgio formos, išardoma, su silikonu impregnuotu vožtuvu praleidžiantys instrumentus 5-8 mm.. Trokaras (kaniulė su pravedikliu) su papildoma kaniule komplektuojami
vienoje sterilioje pakuotėje. Pravediklis atraumatinis, smeigas skaidrus, su plastikiniais sparneliais audinių atskyrimui. Suderinami su CMR Versius
instrumentais. </t>
  </si>
  <si>
    <t>Orientacinis kiekis 36 mėn.</t>
  </si>
  <si>
    <t>1.5</t>
  </si>
  <si>
    <t>1.6</t>
  </si>
  <si>
    <t>Sterilus užvalkalas visam apsauginiam skydui</t>
  </si>
  <si>
    <t>Tinkantis skydams Mavig  OT50001, OT50001V60, OT50001I.
Specialiai sukurtas taip, kad atitiktų tikslią skydo formą su užuolaidėlėmis.
Tinkantis skydui, kurio išmatavimai 90x78 cm (įskaitant užuolaidėles)
Užvalkalas turi elastinę juostelę tvirtinimui ant skydo.
Užvalkalas turi spalvinę žymę, lipduką, žyminti tinkamą uždėjimo vietą ant skydo.
Pateikiama naudojimo instrukcija lietuvių arba anglų kalbomis.</t>
  </si>
  <si>
    <t>Troakarų komplektas 11 mm.</t>
  </si>
  <si>
    <t>Ilgis 100mm, diametras 8 mm. Pagaminti iš permatomo plastiko su stabilumą užtikrinančiu sriegiu. Pravediklis atraumatinis smeigas. Galvutė kūgio formos, išardoma, su silikonu impregnuotu vožtuvu praleidžiantys instrumentus 5-11 mm.. Trokaras (kaniulė su pravedikliu) su papildoma kaniule komplektuojami
vienoje sterilioje pakuotėje. Pravediklis atraumatinis, smeigas skaidrus, su plastikiniais sparneliais audinių atskyrimui bei anga vaizdo kamerai, suteikiančia galimybę įvesti troakarą į pilvo ertmę su vizualine kontrole (audinių sluoksniai matomi vaizdo kameros pagalba). Suderinami su CMR Versius
instrumentais</t>
  </si>
  <si>
    <t>Troakaro kaniulė 11 mm</t>
  </si>
  <si>
    <t>Ilgis 100mm, diametras 11 mm. Pagaminti iš permatomo plastiko su stabilumą užtikrinančiu sriegiu. Galvutė kūgio formos, išardoma, su silikonu impregnuotu vožtuvu praleidžiantys instrumentus 5-11 mm.. Suderinami su CMR Versius instrumentais.</t>
  </si>
  <si>
    <t>1.7</t>
  </si>
  <si>
    <t>Firminis priemonių pavadinimas, gamintojas, priemonės kodas gamintojo kataloge*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</si>
</sst>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86"/>
      <scheme val="minor"/>
    </font>
    <font>
      <b/>
      <sz val="10.5"/>
      <color theme="1"/>
      <name val="Times New Roman"/>
      <family val="1"/>
      <charset val="186"/>
    </font>
    <font>
      <sz val="10.5"/>
      <color theme="1"/>
      <name val="Times New Roman"/>
      <family val="1"/>
      <charset val="186"/>
    </font>
    <font>
      <sz val="11"/>
      <color theme="1"/>
      <name val="Times New Roman"/>
      <family val="1"/>
      <charset val="186"/>
    </font>
    <font>
      <sz val="12"/>
      <color theme="1"/>
      <name val="Times New Roman"/>
      <family val="1"/>
      <charset val="186"/>
    </font>
    <font>
      <sz val="11"/>
      <color theme="1"/>
      <name val="Calibri"/>
      <family val="2"/>
      <charset val="186"/>
    </font>
    <font>
      <sz val="1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3" fillId="0" borderId="1" xfId="0" applyFont="1" applyBorder="1" applyAlignment="1">
      <alignment horizontal="left" vertical="top" wrapText="1"/>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right" vertical="top" wrapText="1"/>
    </xf>
    <xf numFmtId="0" fontId="0" fillId="0" borderId="1" xfId="0" applyBorder="1"/>
    <xf numFmtId="3" fontId="0" fillId="0" borderId="1" xfId="0" applyNumberFormat="1" applyBorder="1" applyAlignment="1">
      <alignment horizontal="center" vertical="center"/>
    </xf>
    <xf numFmtId="2" fontId="0" fillId="0" borderId="1" xfId="0" applyNumberFormat="1" applyBorder="1"/>
    <xf numFmtId="0" fontId="6"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workbookViewId="0">
      <selection activeCell="K5" sqref="K5"/>
    </sheetView>
  </sheetViews>
  <sheetFormatPr defaultRowHeight="15" x14ac:dyDescent="0.25"/>
  <cols>
    <col min="2" max="2" width="13.7109375" customWidth="1"/>
    <col min="3" max="3" width="26.140625" customWidth="1"/>
    <col min="4" max="4" width="64.7109375" customWidth="1"/>
    <col min="7" max="7" width="25" customWidth="1"/>
    <col min="10" max="10" width="12" customWidth="1"/>
    <col min="11" max="11" width="11.7109375" customWidth="1"/>
    <col min="12" max="12" width="12.140625" customWidth="1"/>
    <col min="13" max="13" width="27.28515625" customWidth="1"/>
  </cols>
  <sheetData>
    <row r="1" spans="1:13" ht="75" x14ac:dyDescent="0.25">
      <c r="A1" s="1" t="s">
        <v>0</v>
      </c>
      <c r="B1" s="1" t="s">
        <v>1</v>
      </c>
      <c r="C1" s="2" t="s">
        <v>2</v>
      </c>
      <c r="D1" s="2" t="s">
        <v>3</v>
      </c>
      <c r="E1" s="3" t="s">
        <v>42</v>
      </c>
      <c r="F1" s="2" t="s">
        <v>4</v>
      </c>
      <c r="G1" s="2" t="s">
        <v>52</v>
      </c>
      <c r="H1" s="2" t="s">
        <v>5</v>
      </c>
      <c r="I1" s="2" t="s">
        <v>6</v>
      </c>
      <c r="J1" s="2" t="s">
        <v>7</v>
      </c>
      <c r="K1" s="2" t="s">
        <v>29</v>
      </c>
      <c r="L1" s="2" t="s">
        <v>30</v>
      </c>
      <c r="M1" s="2" t="s">
        <v>8</v>
      </c>
    </row>
    <row r="2" spans="1:13" x14ac:dyDescent="0.25">
      <c r="A2" s="4">
        <v>1</v>
      </c>
      <c r="B2" s="4"/>
      <c r="C2" s="4" t="s">
        <v>9</v>
      </c>
      <c r="D2" s="2"/>
      <c r="E2" s="3"/>
      <c r="F2" s="2"/>
      <c r="G2" s="2"/>
      <c r="H2" s="2"/>
      <c r="I2" s="2"/>
      <c r="J2" s="2"/>
      <c r="K2" s="2"/>
      <c r="L2" s="2"/>
      <c r="M2" s="5"/>
    </row>
    <row r="3" spans="1:13" ht="120" x14ac:dyDescent="0.25">
      <c r="A3" s="6" t="s">
        <v>10</v>
      </c>
      <c r="B3" s="6"/>
      <c r="C3" s="6" t="s">
        <v>31</v>
      </c>
      <c r="D3" s="6" t="s">
        <v>33</v>
      </c>
      <c r="E3" s="7">
        <v>150</v>
      </c>
      <c r="F3" s="8" t="s">
        <v>11</v>
      </c>
      <c r="G3" s="9"/>
      <c r="H3" s="10"/>
      <c r="I3" s="10"/>
      <c r="J3" s="10"/>
      <c r="K3" s="10"/>
      <c r="L3" s="11"/>
      <c r="M3" s="12"/>
    </row>
    <row r="4" spans="1:13" ht="105" x14ac:dyDescent="0.25">
      <c r="A4" s="6" t="s">
        <v>12</v>
      </c>
      <c r="B4" s="6"/>
      <c r="C4" s="6" t="s">
        <v>32</v>
      </c>
      <c r="D4" s="6" t="s">
        <v>35</v>
      </c>
      <c r="E4" s="8">
        <v>500</v>
      </c>
      <c r="F4" s="8" t="s">
        <v>11</v>
      </c>
      <c r="G4" s="9"/>
      <c r="H4" s="10"/>
      <c r="I4" s="10"/>
      <c r="J4" s="10"/>
      <c r="K4" s="10"/>
      <c r="L4" s="11"/>
      <c r="M4" s="13"/>
    </row>
    <row r="5" spans="1:13" ht="60" x14ac:dyDescent="0.25">
      <c r="A5" s="6" t="s">
        <v>13</v>
      </c>
      <c r="B5" s="6"/>
      <c r="C5" s="6" t="s">
        <v>49</v>
      </c>
      <c r="D5" s="6" t="s">
        <v>50</v>
      </c>
      <c r="E5" s="8">
        <v>150</v>
      </c>
      <c r="F5" s="8" t="s">
        <v>11</v>
      </c>
      <c r="G5" s="9"/>
      <c r="H5" s="10"/>
      <c r="I5" s="10"/>
      <c r="J5" s="10"/>
      <c r="K5" s="10"/>
      <c r="L5" s="11"/>
      <c r="M5" s="13"/>
    </row>
    <row r="6" spans="1:13" ht="165" x14ac:dyDescent="0.25">
      <c r="A6" s="6" t="s">
        <v>37</v>
      </c>
      <c r="B6" s="6"/>
      <c r="C6" s="6" t="s">
        <v>47</v>
      </c>
      <c r="D6" s="6" t="s">
        <v>48</v>
      </c>
      <c r="E6" s="8">
        <v>150</v>
      </c>
      <c r="F6" s="8" t="s">
        <v>11</v>
      </c>
      <c r="G6" s="9"/>
      <c r="H6" s="10"/>
      <c r="I6" s="10"/>
      <c r="J6" s="10"/>
      <c r="K6" s="10"/>
      <c r="L6" s="11"/>
      <c r="M6" s="13"/>
    </row>
    <row r="7" spans="1:13" ht="90" x14ac:dyDescent="0.25">
      <c r="A7" s="6" t="s">
        <v>43</v>
      </c>
      <c r="B7" s="6"/>
      <c r="C7" s="6" t="s">
        <v>34</v>
      </c>
      <c r="D7" s="6" t="s">
        <v>36</v>
      </c>
      <c r="E7" s="8">
        <v>300</v>
      </c>
      <c r="F7" s="8" t="s">
        <v>11</v>
      </c>
      <c r="G7" s="9"/>
      <c r="H7" s="10"/>
      <c r="I7" s="10"/>
      <c r="J7" s="10"/>
      <c r="K7" s="10"/>
      <c r="L7" s="11"/>
      <c r="M7" s="13"/>
    </row>
    <row r="8" spans="1:13" ht="60" x14ac:dyDescent="0.25">
      <c r="A8" s="6" t="s">
        <v>44</v>
      </c>
      <c r="B8" s="6"/>
      <c r="C8" s="6" t="s">
        <v>38</v>
      </c>
      <c r="D8" s="6" t="s">
        <v>39</v>
      </c>
      <c r="E8" s="8">
        <v>500</v>
      </c>
      <c r="F8" s="8" t="s">
        <v>11</v>
      </c>
      <c r="G8" s="9"/>
      <c r="H8" s="10"/>
      <c r="I8" s="10"/>
      <c r="J8" s="10"/>
      <c r="K8" s="10"/>
      <c r="L8" s="11"/>
      <c r="M8" s="13"/>
    </row>
    <row r="9" spans="1:13" ht="120" x14ac:dyDescent="0.25">
      <c r="A9" s="6" t="s">
        <v>51</v>
      </c>
      <c r="B9" s="6"/>
      <c r="C9" s="6" t="s">
        <v>40</v>
      </c>
      <c r="D9" s="6" t="s">
        <v>41</v>
      </c>
      <c r="E9" s="8">
        <v>800</v>
      </c>
      <c r="F9" s="8" t="s">
        <v>11</v>
      </c>
      <c r="G9" s="9"/>
      <c r="H9" s="10"/>
      <c r="I9" s="10"/>
      <c r="J9" s="10"/>
      <c r="K9" s="10"/>
      <c r="L9" s="11"/>
      <c r="M9" s="13"/>
    </row>
    <row r="10" spans="1:13" ht="15.75" x14ac:dyDescent="0.25">
      <c r="A10" s="6"/>
      <c r="B10" s="6"/>
      <c r="C10" s="6"/>
      <c r="D10" s="14" t="s">
        <v>14</v>
      </c>
      <c r="E10" s="8"/>
      <c r="F10" s="8"/>
      <c r="G10" s="9"/>
      <c r="H10" s="10"/>
      <c r="I10" s="10"/>
      <c r="J10" s="10"/>
      <c r="K10" s="10"/>
      <c r="L10" s="11"/>
      <c r="M10" s="13"/>
    </row>
    <row r="11" spans="1:13" ht="135" x14ac:dyDescent="0.25">
      <c r="A11" s="6">
        <v>2</v>
      </c>
      <c r="B11" s="6"/>
      <c r="C11" s="6" t="s">
        <v>15</v>
      </c>
      <c r="D11" s="6" t="s">
        <v>16</v>
      </c>
      <c r="E11" s="8">
        <v>1350</v>
      </c>
      <c r="F11" s="8" t="s">
        <v>11</v>
      </c>
      <c r="G11" s="9"/>
      <c r="H11" s="10"/>
      <c r="I11" s="10"/>
      <c r="J11" s="10"/>
      <c r="K11" s="10"/>
      <c r="L11" s="11"/>
      <c r="M11" s="13"/>
    </row>
    <row r="12" spans="1:13" ht="135" x14ac:dyDescent="0.25">
      <c r="A12" s="6">
        <v>3</v>
      </c>
      <c r="B12" s="6"/>
      <c r="C12" s="6" t="s">
        <v>17</v>
      </c>
      <c r="D12" s="6" t="s">
        <v>18</v>
      </c>
      <c r="E12" s="8">
        <v>1350</v>
      </c>
      <c r="F12" s="8" t="s">
        <v>11</v>
      </c>
      <c r="G12" s="9"/>
      <c r="H12" s="10"/>
      <c r="I12" s="10"/>
      <c r="J12" s="10"/>
      <c r="K12" s="10"/>
      <c r="L12" s="11"/>
      <c r="M12" s="13"/>
    </row>
    <row r="13" spans="1:13" ht="135" x14ac:dyDescent="0.25">
      <c r="A13" s="6">
        <v>4</v>
      </c>
      <c r="B13" s="6"/>
      <c r="C13" s="6" t="s">
        <v>19</v>
      </c>
      <c r="D13" s="6" t="s">
        <v>20</v>
      </c>
      <c r="E13" s="8">
        <v>300</v>
      </c>
      <c r="F13" s="8" t="s">
        <v>11</v>
      </c>
      <c r="G13" s="9"/>
      <c r="H13" s="10"/>
      <c r="I13" s="10"/>
      <c r="J13" s="10"/>
      <c r="K13" s="10"/>
      <c r="L13" s="11"/>
      <c r="M13" s="13"/>
    </row>
    <row r="14" spans="1:13" ht="135" x14ac:dyDescent="0.25">
      <c r="A14" s="6">
        <v>5</v>
      </c>
      <c r="B14" s="6"/>
      <c r="C14" s="6" t="s">
        <v>21</v>
      </c>
      <c r="D14" s="6" t="s">
        <v>22</v>
      </c>
      <c r="E14" s="8">
        <v>720</v>
      </c>
      <c r="F14" s="8" t="s">
        <v>11</v>
      </c>
      <c r="G14" s="9"/>
      <c r="H14" s="10"/>
      <c r="I14" s="10"/>
      <c r="J14" s="10"/>
      <c r="K14" s="10"/>
      <c r="L14" s="11"/>
      <c r="M14" s="13"/>
    </row>
    <row r="15" spans="1:13" ht="30" x14ac:dyDescent="0.25">
      <c r="A15" s="6">
        <v>6</v>
      </c>
      <c r="B15" s="6"/>
      <c r="C15" s="6" t="s">
        <v>23</v>
      </c>
      <c r="D15" s="6" t="s">
        <v>24</v>
      </c>
      <c r="E15" s="8">
        <v>1000</v>
      </c>
      <c r="F15" s="8" t="s">
        <v>11</v>
      </c>
      <c r="G15" s="9"/>
      <c r="H15" s="10"/>
      <c r="I15" s="10"/>
      <c r="J15" s="10"/>
      <c r="K15" s="10"/>
      <c r="L15" s="11"/>
      <c r="M15" s="13"/>
    </row>
    <row r="16" spans="1:13" ht="30" x14ac:dyDescent="0.25">
      <c r="A16" s="6">
        <v>7</v>
      </c>
      <c r="B16" s="6"/>
      <c r="C16" s="6" t="s">
        <v>25</v>
      </c>
      <c r="D16" s="6" t="s">
        <v>26</v>
      </c>
      <c r="E16" s="8">
        <v>1000</v>
      </c>
      <c r="F16" s="8" t="s">
        <v>11</v>
      </c>
      <c r="G16" s="9"/>
      <c r="H16" s="10"/>
      <c r="I16" s="10"/>
      <c r="J16" s="10"/>
      <c r="K16" s="10"/>
      <c r="L16" s="11"/>
      <c r="M16" s="13"/>
    </row>
    <row r="17" spans="1:13" ht="30" x14ac:dyDescent="0.25">
      <c r="A17" s="6">
        <v>8</v>
      </c>
      <c r="B17" s="6"/>
      <c r="C17" s="6" t="s">
        <v>27</v>
      </c>
      <c r="D17" s="6" t="s">
        <v>28</v>
      </c>
      <c r="E17" s="8">
        <v>1000</v>
      </c>
      <c r="F17" s="8" t="s">
        <v>11</v>
      </c>
      <c r="G17" s="9"/>
      <c r="H17" s="10"/>
      <c r="I17" s="10"/>
      <c r="J17" s="10"/>
      <c r="K17" s="10"/>
      <c r="L17" s="11"/>
      <c r="M17" s="13"/>
    </row>
    <row r="18" spans="1:13" ht="105" x14ac:dyDescent="0.25">
      <c r="A18" s="6">
        <v>9</v>
      </c>
      <c r="B18" s="6"/>
      <c r="C18" s="18" t="s">
        <v>45</v>
      </c>
      <c r="D18" s="6" t="s">
        <v>46</v>
      </c>
      <c r="E18" s="8">
        <v>1350</v>
      </c>
      <c r="F18" s="8" t="s">
        <v>11</v>
      </c>
      <c r="G18" s="9"/>
      <c r="H18" s="10"/>
      <c r="I18" s="10"/>
      <c r="J18" s="10"/>
      <c r="K18" s="10"/>
      <c r="L18" s="11"/>
      <c r="M18" s="13"/>
    </row>
    <row r="19" spans="1:13" x14ac:dyDescent="0.25">
      <c r="A19" s="15"/>
      <c r="B19" s="15"/>
      <c r="C19" s="15"/>
      <c r="D19" s="15"/>
      <c r="E19" s="16">
        <f>SUM(E3:E18)</f>
        <v>10620</v>
      </c>
      <c r="F19" s="15"/>
      <c r="G19" s="15"/>
      <c r="H19" s="15"/>
      <c r="I19" s="15"/>
      <c r="J19" s="15"/>
      <c r="K19" s="17">
        <f>SUM(K3:K18)</f>
        <v>0</v>
      </c>
      <c r="L19" s="17">
        <f>SUM(L3:L18)</f>
        <v>0</v>
      </c>
      <c r="M19"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Administrator</cp:lastModifiedBy>
  <dcterms:created xsi:type="dcterms:W3CDTF">2023-12-05T12:49:22Z</dcterms:created>
  <dcterms:modified xsi:type="dcterms:W3CDTF">2025-07-21T10:37:35Z</dcterms:modified>
</cp:coreProperties>
</file>